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6 год\1 поправка\"/>
    </mc:Choice>
  </mc:AlternateContent>
  <bookViews>
    <workbookView xWindow="0" yWindow="0" windowWidth="21570" windowHeight="10185"/>
  </bookViews>
  <sheets>
    <sheet name="Справка_1" sheetId="1" r:id="rId1"/>
  </sheets>
  <definedNames>
    <definedName name="_xlnm.Print_Titles" localSheetId="0">Справка_1!$8:$8</definedName>
    <definedName name="_xlnm.Print_Area" localSheetId="0">Справка_1!$A$1:$P$20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3" i="1" l="1"/>
  <c r="O16" i="1" l="1"/>
  <c r="N10" i="1"/>
  <c r="N11" i="1"/>
  <c r="O11" i="1" s="1"/>
  <c r="N12" i="1"/>
  <c r="O12" i="1" s="1"/>
  <c r="N13" i="1"/>
  <c r="N14" i="1"/>
  <c r="O14" i="1" s="1"/>
  <c r="N15" i="1"/>
  <c r="O15" i="1" s="1"/>
  <c r="N16" i="1"/>
  <c r="N17" i="1"/>
  <c r="N18" i="1"/>
  <c r="O18" i="1" s="1"/>
  <c r="N9" i="1"/>
  <c r="O9" i="1" s="1"/>
  <c r="J19" i="1"/>
  <c r="K19" i="1"/>
  <c r="L19" i="1"/>
  <c r="M19" i="1"/>
  <c r="I19" i="1"/>
  <c r="O19" i="1" l="1"/>
  <c r="N19" i="1"/>
</calcChain>
</file>

<file path=xl/sharedStrings.xml><?xml version="1.0" encoding="utf-8"?>
<sst xmlns="http://schemas.openxmlformats.org/spreadsheetml/2006/main" count="78" uniqueCount="53">
  <si>
    <t/>
  </si>
  <si>
    <t>Итого</t>
  </si>
  <si>
    <t>011;МКУ "Управление капитального строительства г. Пыть-Ях"</t>
  </si>
  <si>
    <t>310</t>
  </si>
  <si>
    <t>244</t>
  </si>
  <si>
    <t>23.11.06;Приобретение и монтаж сценического комплекса для городской площади по ул. Мира</t>
  </si>
  <si>
    <t>01.04.24;Договор № 2142025/1853Д от 15.07.2025</t>
  </si>
  <si>
    <t>2041599990</t>
  </si>
  <si>
    <t>23.11.05;Обновление детских площадок на территории города</t>
  </si>
  <si>
    <t>01.04.21;Договор № 2142025/1845Д от 15.07.2025</t>
  </si>
  <si>
    <t>228</t>
  </si>
  <si>
    <t>414</t>
  </si>
  <si>
    <t>15.02.16;Реконструкция путепровода через железнодорожные пути в г. Пыть- Яхе</t>
  </si>
  <si>
    <t>01.04.11;Договор № 2142024/2270Д от 12.07.2024</t>
  </si>
  <si>
    <t>15502SД050</t>
  </si>
  <si>
    <t>1550242110</t>
  </si>
  <si>
    <t>226</t>
  </si>
  <si>
    <t>23.10.04;Ремонт автомобильной дороги на городское кладбище и обустройство стоянки</t>
  </si>
  <si>
    <t>01.04.23;Договор № 2142025/1851Д от 15.07.2025</t>
  </si>
  <si>
    <t>1541399990</t>
  </si>
  <si>
    <t>23.10.03;Ремонт автомобильной дороги по улице Магистральная</t>
  </si>
  <si>
    <t>01.04.22;Договор № 2142025/1846Д от 15.07.2025</t>
  </si>
  <si>
    <t>01.04.05;Договор № 32 от 01.10.2018</t>
  </si>
  <si>
    <t>0441499990</t>
  </si>
  <si>
    <t>23.01.19;Обустройство лыжной трассы</t>
  </si>
  <si>
    <t>23.01.18;Ремонт вентиляционных систем спортивных объектов</t>
  </si>
  <si>
    <t>01.04.04;Договор № 7 от 02.07.2018</t>
  </si>
  <si>
    <t>23.01.04;Каркасно-тентовое сооружение на "Хоккейный корт "Авангард" (1 микрорайон)</t>
  </si>
  <si>
    <t>23.03.01;Установка периметрального ограждения по адресу 4 мкр. "Молодежный", строение 12 (МАУ "Аквацентр "Дельфин")</t>
  </si>
  <si>
    <t>Направление</t>
  </si>
  <si>
    <t>ЭКР</t>
  </si>
  <si>
    <t>КВР</t>
  </si>
  <si>
    <t>Меропр.</t>
  </si>
  <si>
    <t>Тип средств</t>
  </si>
  <si>
    <t>ФКР</t>
  </si>
  <si>
    <t>КЦСР</t>
  </si>
  <si>
    <t>Свободный остаток лимита</t>
  </si>
  <si>
    <t>Неоплаченные БО</t>
  </si>
  <si>
    <t>Итого оплачено принятых БО</t>
  </si>
  <si>
    <t>Поставлено на учет БО</t>
  </si>
  <si>
    <t>Лимиты БО на год</t>
  </si>
  <si>
    <t>Коды БК</t>
  </si>
  <si>
    <t>(по договорам пожертвований, заключенным с ООО "РН-ЮНГ")</t>
  </si>
  <si>
    <t>Остаток на 01.01.2026</t>
  </si>
  <si>
    <t xml:space="preserve">Комментарий </t>
  </si>
  <si>
    <t>Итого к открытию в 2026 году</t>
  </si>
  <si>
    <t>Остатки прочих безвозмездных поступлений на 01.01.2026</t>
  </si>
  <si>
    <t>(руб.)</t>
  </si>
  <si>
    <t>Приложение 5 к пояснительной записке</t>
  </si>
  <si>
    <t>002; МКУ Администрация г.Пыть-Яха</t>
  </si>
  <si>
    <t>справки комитета по финансам от 21.01.2026 № 040/01/06 на сумму 1 626 630,37 руб., от 19.02.2026 № 040/02/41 - 8 332 739,63 руб.</t>
  </si>
  <si>
    <t>справка комитета по финансам от 02.03.2026 № 040/03/51</t>
  </si>
  <si>
    <t>справка комитета по финансам от 02.03.2026 № 040/03/51 на сумму 1 385 703,66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</si>
</sst>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0;[Red]\-#,##0.00;0.00"/>
    <numFmt numFmtId="165" formatCode="#,##0.00;[Red]\-#,##0.00"/>
    <numFmt numFmtId="166" formatCode="000"/>
    <numFmt numFmtId="167" formatCode="00\.00\.00"/>
    <numFmt numFmtId="168" formatCode="0000"/>
    <numFmt numFmtId="169" formatCode="0000000000"/>
    <numFmt numFmtId="170" formatCode="#,##0.00_ ;[Red]\-#,##0.00\ "/>
  </numFmts>
  <fonts count="10" x14ac:knownFonts="1">
    <font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1" fillId="0" borderId="0" xfId="0" applyNumberFormat="1" applyFont="1" applyFill="1" applyAlignment="1" applyProtection="1">
      <protection hidden="1"/>
    </xf>
    <xf numFmtId="0" fontId="3" fillId="0" borderId="0" xfId="1"/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Font="1"/>
    <xf numFmtId="0" fontId="7" fillId="0" borderId="0" xfId="0" applyFont="1" applyProtection="1">
      <protection hidden="1"/>
    </xf>
    <xf numFmtId="0" fontId="7" fillId="0" borderId="0" xfId="0" applyFont="1"/>
    <xf numFmtId="0" fontId="2" fillId="0" borderId="0" xfId="0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8" fillId="0" borderId="1" xfId="0" applyNumberFormat="1" applyFont="1" applyFill="1" applyBorder="1" applyAlignment="1" applyProtection="1">
      <alignment horizontal="center"/>
      <protection hidden="1"/>
    </xf>
    <xf numFmtId="0" fontId="8" fillId="0" borderId="1" xfId="0" applyNumberFormat="1" applyFont="1" applyFill="1" applyBorder="1" applyAlignment="1" applyProtection="1">
      <alignment horizontal="center" wrapText="1"/>
      <protection hidden="1"/>
    </xf>
    <xf numFmtId="0" fontId="8" fillId="0" borderId="1" xfId="0" applyFont="1" applyBorder="1" applyAlignment="1">
      <alignment horizontal="center"/>
    </xf>
    <xf numFmtId="0" fontId="6" fillId="0" borderId="0" xfId="1" applyNumberFormat="1" applyFont="1" applyFill="1" applyAlignment="1" applyProtection="1">
      <alignment vertical="center"/>
      <protection hidden="1"/>
    </xf>
    <xf numFmtId="0" fontId="7" fillId="0" borderId="0" xfId="1" applyFont="1" applyAlignment="1" applyProtection="1">
      <alignment horizontal="left" wrapText="1"/>
      <protection hidden="1"/>
    </xf>
    <xf numFmtId="0" fontId="0" fillId="2" borderId="0" xfId="0" applyNumberFormat="1" applyFont="1" applyFill="1" applyBorder="1" applyAlignment="1" applyProtection="1">
      <protection hidden="1"/>
    </xf>
    <xf numFmtId="167" fontId="7" fillId="2" borderId="1" xfId="0" applyNumberFormat="1" applyFont="1" applyFill="1" applyBorder="1" applyAlignment="1" applyProtection="1">
      <alignment wrapText="1"/>
      <protection hidden="1"/>
    </xf>
    <xf numFmtId="164" fontId="7" fillId="2" borderId="1" xfId="0" applyNumberFormat="1" applyFont="1" applyFill="1" applyBorder="1" applyAlignment="1" applyProtection="1">
      <protection hidden="1"/>
    </xf>
    <xf numFmtId="170" fontId="7" fillId="2" borderId="1" xfId="0" applyNumberFormat="1" applyFont="1" applyFill="1" applyBorder="1" applyAlignment="1" applyProtection="1">
      <protection hidden="1"/>
    </xf>
    <xf numFmtId="170" fontId="7" fillId="2" borderId="1" xfId="0" applyNumberFormat="1" applyFont="1" applyFill="1" applyBorder="1"/>
    <xf numFmtId="0" fontId="7" fillId="2" borderId="1" xfId="0" applyFont="1" applyFill="1" applyBorder="1"/>
    <xf numFmtId="0" fontId="0" fillId="2" borderId="0" xfId="0" applyFill="1"/>
    <xf numFmtId="0" fontId="7" fillId="2" borderId="1" xfId="0" applyFont="1" applyFill="1" applyBorder="1" applyAlignment="1">
      <alignment wrapText="1"/>
    </xf>
    <xf numFmtId="0" fontId="7" fillId="2" borderId="1" xfId="0" applyNumberFormat="1" applyFont="1" applyFill="1" applyBorder="1" applyAlignment="1" applyProtection="1">
      <protection hidden="1"/>
    </xf>
    <xf numFmtId="165" fontId="8" fillId="2" borderId="1" xfId="0" applyNumberFormat="1" applyFont="1" applyFill="1" applyBorder="1" applyAlignment="1" applyProtection="1">
      <protection hidden="1"/>
    </xf>
    <xf numFmtId="166" fontId="7" fillId="2" borderId="1" xfId="0" applyNumberFormat="1" applyFont="1" applyFill="1" applyBorder="1" applyAlignment="1" applyProtection="1">
      <alignment horizontal="left" vertical="center" wrapText="1"/>
      <protection hidden="1"/>
    </xf>
    <xf numFmtId="0" fontId="9" fillId="0" borderId="0" xfId="0" applyFont="1" applyAlignment="1">
      <alignment horizontal="right"/>
    </xf>
    <xf numFmtId="166" fontId="7" fillId="2" borderId="1" xfId="0" applyNumberFormat="1" applyFont="1" applyFill="1" applyBorder="1" applyAlignment="1" applyProtection="1">
      <alignment horizontal="center"/>
      <protection hidden="1"/>
    </xf>
    <xf numFmtId="169" fontId="7" fillId="2" borderId="1" xfId="0" applyNumberFormat="1" applyFont="1" applyFill="1" applyBorder="1" applyAlignment="1" applyProtection="1">
      <alignment horizontal="center" wrapText="1"/>
      <protection hidden="1"/>
    </xf>
    <xf numFmtId="168" fontId="7" fillId="2" borderId="1" xfId="0" applyNumberFormat="1" applyFont="1" applyFill="1" applyBorder="1" applyAlignment="1" applyProtection="1">
      <alignment horizontal="center"/>
      <protection hidden="1"/>
    </xf>
    <xf numFmtId="0" fontId="7" fillId="0" borderId="0" xfId="0" applyFont="1" applyAlignment="1">
      <alignment horizontal="right"/>
    </xf>
    <xf numFmtId="0" fontId="8" fillId="2" borderId="1" xfId="0" applyNumberFormat="1" applyFont="1" applyFill="1" applyBorder="1" applyAlignment="1" applyProtection="1">
      <alignment horizontal="left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0" fontId="8" fillId="0" borderId="3" xfId="0" applyNumberFormat="1" applyFont="1" applyFill="1" applyBorder="1" applyAlignment="1" applyProtection="1">
      <alignment horizontal="center" vertical="center"/>
      <protection hidden="1"/>
    </xf>
    <xf numFmtId="0" fontId="8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8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7" fillId="2" borderId="1" xfId="0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"/>
  <sheetViews>
    <sheetView showGridLines="0" tabSelected="1" zoomScaleNormal="100" workbookViewId="0">
      <selection activeCell="P13" sqref="P13"/>
    </sheetView>
  </sheetViews>
  <sheetFormatPr defaultColWidth="9.28515625" defaultRowHeight="12.75" x14ac:dyDescent="0.2"/>
  <cols>
    <col min="1" max="1" width="1" customWidth="1"/>
    <col min="2" max="2" width="11.5703125" style="6" customWidth="1"/>
    <col min="3" max="3" width="6" style="6" customWidth="1"/>
    <col min="4" max="4" width="28.5703125" style="6" customWidth="1"/>
    <col min="5" max="5" width="30.7109375" style="6" customWidth="1"/>
    <col min="6" max="7" width="5.5703125" style="6" customWidth="1"/>
    <col min="8" max="8" width="19.42578125" style="6" customWidth="1"/>
    <col min="9" max="15" width="13.28515625" style="6" customWidth="1"/>
    <col min="16" max="16" width="34.7109375" style="6" customWidth="1"/>
    <col min="17" max="170" width="9.140625" customWidth="1"/>
  </cols>
  <sheetData>
    <row r="1" spans="1:19" x14ac:dyDescent="0.2">
      <c r="O1" s="30" t="s">
        <v>48</v>
      </c>
      <c r="P1" s="30"/>
    </row>
    <row r="3" spans="1:19" ht="15.75" customHeight="1" x14ac:dyDescent="0.3">
      <c r="A3" s="3"/>
      <c r="B3" s="39" t="s">
        <v>46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14"/>
      <c r="Q3" s="2"/>
      <c r="R3" s="2"/>
      <c r="S3" s="2"/>
    </row>
    <row r="4" spans="1:19" ht="15.75" customHeight="1" x14ac:dyDescent="0.2">
      <c r="A4" s="13"/>
      <c r="B4" s="40" t="s">
        <v>42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"/>
      <c r="Q4" s="2"/>
      <c r="R4" s="2"/>
      <c r="S4" s="2"/>
    </row>
    <row r="5" spans="1:19" ht="12.75" customHeight="1" x14ac:dyDescent="0.2">
      <c r="A5" s="1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  <c r="N5" s="5"/>
      <c r="P5" s="26" t="s">
        <v>47</v>
      </c>
    </row>
    <row r="6" spans="1:19" x14ac:dyDescent="0.2">
      <c r="A6" s="7"/>
      <c r="B6" s="36" t="s">
        <v>41</v>
      </c>
      <c r="C6" s="37"/>
      <c r="D6" s="37"/>
      <c r="E6" s="37"/>
      <c r="F6" s="37"/>
      <c r="G6" s="37"/>
      <c r="H6" s="38"/>
      <c r="I6" s="41" t="s">
        <v>40</v>
      </c>
      <c r="J6" s="41" t="s">
        <v>39</v>
      </c>
      <c r="K6" s="41" t="s">
        <v>38</v>
      </c>
      <c r="L6" s="41" t="s">
        <v>37</v>
      </c>
      <c r="M6" s="41" t="s">
        <v>36</v>
      </c>
      <c r="N6" s="32" t="s">
        <v>43</v>
      </c>
      <c r="O6" s="33" t="s">
        <v>45</v>
      </c>
      <c r="P6" s="35" t="s">
        <v>44</v>
      </c>
    </row>
    <row r="7" spans="1:19" ht="30.75" customHeight="1" x14ac:dyDescent="0.2">
      <c r="A7" s="7"/>
      <c r="B7" s="10" t="s">
        <v>35</v>
      </c>
      <c r="C7" s="10" t="s">
        <v>34</v>
      </c>
      <c r="D7" s="10" t="s">
        <v>33</v>
      </c>
      <c r="E7" s="10" t="s">
        <v>32</v>
      </c>
      <c r="F7" s="10" t="s">
        <v>31</v>
      </c>
      <c r="G7" s="10" t="s">
        <v>30</v>
      </c>
      <c r="H7" s="11" t="s">
        <v>29</v>
      </c>
      <c r="I7" s="41"/>
      <c r="J7" s="41"/>
      <c r="K7" s="41"/>
      <c r="L7" s="41"/>
      <c r="M7" s="41"/>
      <c r="N7" s="32" t="s">
        <v>0</v>
      </c>
      <c r="O7" s="34"/>
      <c r="P7" s="35"/>
    </row>
    <row r="8" spans="1:19" ht="12.75" customHeight="1" x14ac:dyDescent="0.2">
      <c r="A8" s="7"/>
      <c r="B8" s="10">
        <v>1</v>
      </c>
      <c r="C8" s="10">
        <v>2</v>
      </c>
      <c r="D8" s="10">
        <v>3</v>
      </c>
      <c r="E8" s="10">
        <v>4</v>
      </c>
      <c r="F8" s="10">
        <v>5</v>
      </c>
      <c r="G8" s="10">
        <v>6</v>
      </c>
      <c r="H8" s="10">
        <v>7</v>
      </c>
      <c r="I8" s="10">
        <v>8</v>
      </c>
      <c r="J8" s="10">
        <v>9</v>
      </c>
      <c r="K8" s="10">
        <v>10</v>
      </c>
      <c r="L8" s="10">
        <v>11</v>
      </c>
      <c r="M8" s="10">
        <v>12</v>
      </c>
      <c r="N8" s="10">
        <v>13</v>
      </c>
      <c r="O8" s="12">
        <v>14</v>
      </c>
      <c r="P8" s="12">
        <v>15</v>
      </c>
    </row>
    <row r="9" spans="1:19" s="21" customFormat="1" ht="45" customHeight="1" x14ac:dyDescent="0.2">
      <c r="A9" s="15"/>
      <c r="B9" s="28" t="s">
        <v>23</v>
      </c>
      <c r="C9" s="29">
        <v>1101</v>
      </c>
      <c r="D9" s="16" t="s">
        <v>22</v>
      </c>
      <c r="E9" s="16" t="s">
        <v>28</v>
      </c>
      <c r="F9" s="27" t="s">
        <v>4</v>
      </c>
      <c r="G9" s="27" t="s">
        <v>16</v>
      </c>
      <c r="H9" s="42" t="s">
        <v>2</v>
      </c>
      <c r="I9" s="17">
        <v>0.66</v>
      </c>
      <c r="J9" s="17">
        <v>0</v>
      </c>
      <c r="K9" s="17">
        <v>0</v>
      </c>
      <c r="L9" s="17">
        <v>0</v>
      </c>
      <c r="M9" s="17">
        <v>0.66</v>
      </c>
      <c r="N9" s="18">
        <f>L9+M9</f>
        <v>0.66</v>
      </c>
      <c r="O9" s="19">
        <f>N9</f>
        <v>0.66</v>
      </c>
      <c r="P9" s="20"/>
    </row>
    <row r="10" spans="1:19" s="21" customFormat="1" ht="33.75" customHeight="1" x14ac:dyDescent="0.2">
      <c r="A10" s="15"/>
      <c r="B10" s="28" t="s">
        <v>23</v>
      </c>
      <c r="C10" s="29">
        <v>1102</v>
      </c>
      <c r="D10" s="16" t="s">
        <v>26</v>
      </c>
      <c r="E10" s="16" t="s">
        <v>27</v>
      </c>
      <c r="F10" s="27" t="s">
        <v>4</v>
      </c>
      <c r="G10" s="27" t="s">
        <v>3</v>
      </c>
      <c r="H10" s="42"/>
      <c r="I10" s="17">
        <v>48500000</v>
      </c>
      <c r="J10" s="17">
        <v>48500000</v>
      </c>
      <c r="K10" s="17">
        <v>0</v>
      </c>
      <c r="L10" s="17">
        <v>48500000</v>
      </c>
      <c r="M10" s="17">
        <v>0</v>
      </c>
      <c r="N10" s="18">
        <f t="shared" ref="N10:N18" si="0">L10+M10</f>
        <v>48500000</v>
      </c>
      <c r="O10" s="19"/>
      <c r="P10" s="22" t="s">
        <v>51</v>
      </c>
    </row>
    <row r="11" spans="1:19" s="21" customFormat="1" ht="22.5" customHeight="1" x14ac:dyDescent="0.2">
      <c r="A11" s="15"/>
      <c r="B11" s="28" t="s">
        <v>23</v>
      </c>
      <c r="C11" s="29">
        <v>1103</v>
      </c>
      <c r="D11" s="16" t="s">
        <v>22</v>
      </c>
      <c r="E11" s="16" t="s">
        <v>25</v>
      </c>
      <c r="F11" s="27" t="s">
        <v>4</v>
      </c>
      <c r="G11" s="27" t="s">
        <v>16</v>
      </c>
      <c r="H11" s="42"/>
      <c r="I11" s="17">
        <v>1680526.35</v>
      </c>
      <c r="J11" s="17">
        <v>1662714.59</v>
      </c>
      <c r="K11" s="17">
        <v>1662714.59</v>
      </c>
      <c r="L11" s="17">
        <v>0</v>
      </c>
      <c r="M11" s="17">
        <v>17811.760000000009</v>
      </c>
      <c r="N11" s="18">
        <f t="shared" si="0"/>
        <v>17811.760000000009</v>
      </c>
      <c r="O11" s="19">
        <f t="shared" ref="O10:O18" si="1">N11</f>
        <v>17811.760000000009</v>
      </c>
      <c r="P11" s="20"/>
    </row>
    <row r="12" spans="1:19" s="21" customFormat="1" ht="22.5" customHeight="1" x14ac:dyDescent="0.2">
      <c r="A12" s="15"/>
      <c r="B12" s="28" t="s">
        <v>23</v>
      </c>
      <c r="C12" s="29">
        <v>1103</v>
      </c>
      <c r="D12" s="16" t="s">
        <v>22</v>
      </c>
      <c r="E12" s="16" t="s">
        <v>24</v>
      </c>
      <c r="F12" s="27" t="s">
        <v>4</v>
      </c>
      <c r="G12" s="27" t="s">
        <v>3</v>
      </c>
      <c r="H12" s="42"/>
      <c r="I12" s="17">
        <v>78289840</v>
      </c>
      <c r="J12" s="17">
        <v>71172865.519999996</v>
      </c>
      <c r="K12" s="17">
        <v>71172865.519999996</v>
      </c>
      <c r="L12" s="17">
        <v>0</v>
      </c>
      <c r="M12" s="17">
        <v>7116974.4800000042</v>
      </c>
      <c r="N12" s="18">
        <f t="shared" si="0"/>
        <v>7116974.4800000042</v>
      </c>
      <c r="O12" s="19">
        <f t="shared" si="1"/>
        <v>7116974.4800000042</v>
      </c>
      <c r="P12" s="20"/>
    </row>
    <row r="13" spans="1:19" s="21" customFormat="1" ht="39.75" customHeight="1" x14ac:dyDescent="0.2">
      <c r="A13" s="15"/>
      <c r="B13" s="28" t="s">
        <v>19</v>
      </c>
      <c r="C13" s="29">
        <v>409</v>
      </c>
      <c r="D13" s="16" t="s">
        <v>21</v>
      </c>
      <c r="E13" s="16" t="s">
        <v>20</v>
      </c>
      <c r="F13" s="27" t="s">
        <v>4</v>
      </c>
      <c r="G13" s="27" t="s">
        <v>16</v>
      </c>
      <c r="H13" s="42"/>
      <c r="I13" s="17">
        <v>79312710</v>
      </c>
      <c r="J13" s="17">
        <v>56126932.020000003</v>
      </c>
      <c r="K13" s="17">
        <v>54741228.359999999</v>
      </c>
      <c r="L13" s="17">
        <v>1385703.6600000039</v>
      </c>
      <c r="M13" s="17">
        <v>23185777.979999997</v>
      </c>
      <c r="N13" s="18">
        <f t="shared" si="0"/>
        <v>24571481.640000001</v>
      </c>
      <c r="O13" s="19">
        <f>N13-1385703.66</f>
        <v>23185777.98</v>
      </c>
      <c r="P13" s="22" t="s">
        <v>52</v>
      </c>
    </row>
    <row r="14" spans="1:19" s="21" customFormat="1" ht="33" customHeight="1" x14ac:dyDescent="0.2">
      <c r="A14" s="15"/>
      <c r="B14" s="28" t="s">
        <v>19</v>
      </c>
      <c r="C14" s="29">
        <v>409</v>
      </c>
      <c r="D14" s="16" t="s">
        <v>18</v>
      </c>
      <c r="E14" s="16" t="s">
        <v>17</v>
      </c>
      <c r="F14" s="27" t="s">
        <v>4</v>
      </c>
      <c r="G14" s="27" t="s">
        <v>16</v>
      </c>
      <c r="H14" s="42"/>
      <c r="I14" s="17">
        <v>30535210</v>
      </c>
      <c r="J14" s="17">
        <v>21413482.420000002</v>
      </c>
      <c r="K14" s="17">
        <v>21413482.420000002</v>
      </c>
      <c r="L14" s="17">
        <v>0</v>
      </c>
      <c r="M14" s="17">
        <v>9121727.5799999982</v>
      </c>
      <c r="N14" s="18">
        <f t="shared" si="0"/>
        <v>9121727.5799999982</v>
      </c>
      <c r="O14" s="19">
        <f t="shared" si="1"/>
        <v>9121727.5799999982</v>
      </c>
      <c r="P14" s="20"/>
    </row>
    <row r="15" spans="1:19" s="21" customFormat="1" ht="33.75" customHeight="1" x14ac:dyDescent="0.2">
      <c r="A15" s="15"/>
      <c r="B15" s="28" t="s">
        <v>15</v>
      </c>
      <c r="C15" s="29">
        <v>409</v>
      </c>
      <c r="D15" s="16" t="s">
        <v>13</v>
      </c>
      <c r="E15" s="16" t="s">
        <v>12</v>
      </c>
      <c r="F15" s="27" t="s">
        <v>11</v>
      </c>
      <c r="G15" s="27" t="s">
        <v>10</v>
      </c>
      <c r="H15" s="42"/>
      <c r="I15" s="17">
        <v>35064900</v>
      </c>
      <c r="J15" s="17">
        <v>35064900</v>
      </c>
      <c r="K15" s="17">
        <v>0</v>
      </c>
      <c r="L15" s="17">
        <v>35064900</v>
      </c>
      <c r="M15" s="17">
        <v>0</v>
      </c>
      <c r="N15" s="18">
        <f t="shared" si="0"/>
        <v>35064900</v>
      </c>
      <c r="O15" s="19">
        <f t="shared" si="1"/>
        <v>35064900</v>
      </c>
      <c r="P15" s="20"/>
    </row>
    <row r="16" spans="1:19" s="21" customFormat="1" ht="33.75" customHeight="1" x14ac:dyDescent="0.2">
      <c r="A16" s="15"/>
      <c r="B16" s="28" t="s">
        <v>14</v>
      </c>
      <c r="C16" s="29">
        <v>409</v>
      </c>
      <c r="D16" s="16" t="s">
        <v>13</v>
      </c>
      <c r="E16" s="16" t="s">
        <v>12</v>
      </c>
      <c r="F16" s="27" t="s">
        <v>11</v>
      </c>
      <c r="G16" s="27" t="s">
        <v>10</v>
      </c>
      <c r="H16" s="42"/>
      <c r="I16" s="17">
        <v>94935100</v>
      </c>
      <c r="J16" s="17">
        <v>94935100</v>
      </c>
      <c r="K16" s="17">
        <v>63733775</v>
      </c>
      <c r="L16" s="17">
        <v>31201325</v>
      </c>
      <c r="M16" s="17">
        <v>0</v>
      </c>
      <c r="N16" s="18">
        <f t="shared" si="0"/>
        <v>31201325</v>
      </c>
      <c r="O16" s="19">
        <f t="shared" si="1"/>
        <v>31201325</v>
      </c>
      <c r="P16" s="20"/>
    </row>
    <row r="17" spans="1:16" s="21" customFormat="1" ht="51" customHeight="1" x14ac:dyDescent="0.2">
      <c r="A17" s="15"/>
      <c r="B17" s="28" t="s">
        <v>7</v>
      </c>
      <c r="C17" s="29">
        <v>503</v>
      </c>
      <c r="D17" s="16" t="s">
        <v>9</v>
      </c>
      <c r="E17" s="16" t="s">
        <v>8</v>
      </c>
      <c r="F17" s="27" t="s">
        <v>4</v>
      </c>
      <c r="G17" s="27" t="s">
        <v>3</v>
      </c>
      <c r="H17" s="25" t="s">
        <v>49</v>
      </c>
      <c r="I17" s="17">
        <v>9959370</v>
      </c>
      <c r="J17" s="17">
        <v>1626630.37</v>
      </c>
      <c r="K17" s="17">
        <v>0</v>
      </c>
      <c r="L17" s="17">
        <v>1626630.37</v>
      </c>
      <c r="M17" s="17">
        <v>8332739.6299999999</v>
      </c>
      <c r="N17" s="18">
        <f t="shared" si="0"/>
        <v>9959370</v>
      </c>
      <c r="O17" s="19">
        <v>0</v>
      </c>
      <c r="P17" s="22" t="s">
        <v>50</v>
      </c>
    </row>
    <row r="18" spans="1:16" s="21" customFormat="1" ht="33.75" customHeight="1" x14ac:dyDescent="0.2">
      <c r="A18" s="15"/>
      <c r="B18" s="28" t="s">
        <v>7</v>
      </c>
      <c r="C18" s="29">
        <v>503</v>
      </c>
      <c r="D18" s="16" t="s">
        <v>6</v>
      </c>
      <c r="E18" s="16" t="s">
        <v>5</v>
      </c>
      <c r="F18" s="27" t="s">
        <v>4</v>
      </c>
      <c r="G18" s="27" t="s">
        <v>3</v>
      </c>
      <c r="H18" s="25" t="s">
        <v>2</v>
      </c>
      <c r="I18" s="17">
        <v>20000000</v>
      </c>
      <c r="J18" s="17">
        <v>0</v>
      </c>
      <c r="K18" s="17">
        <v>0</v>
      </c>
      <c r="L18" s="17">
        <v>0</v>
      </c>
      <c r="M18" s="17">
        <v>20000000</v>
      </c>
      <c r="N18" s="18">
        <f t="shared" si="0"/>
        <v>20000000</v>
      </c>
      <c r="O18" s="19">
        <f t="shared" si="1"/>
        <v>20000000</v>
      </c>
      <c r="P18" s="20"/>
    </row>
    <row r="19" spans="1:16" s="21" customFormat="1" ht="12.75" customHeight="1" x14ac:dyDescent="0.2">
      <c r="A19" s="15"/>
      <c r="B19" s="31" t="s">
        <v>1</v>
      </c>
      <c r="C19" s="31"/>
      <c r="D19" s="31"/>
      <c r="E19" s="23"/>
      <c r="F19" s="23"/>
      <c r="G19" s="23"/>
      <c r="H19" s="23"/>
      <c r="I19" s="24">
        <f>SUM(I9:I18)</f>
        <v>398277657.00999999</v>
      </c>
      <c r="J19" s="24">
        <f t="shared" ref="J19:O19" si="2">SUM(J9:J18)</f>
        <v>330502624.92000002</v>
      </c>
      <c r="K19" s="24">
        <f t="shared" si="2"/>
        <v>212724065.88999999</v>
      </c>
      <c r="L19" s="24">
        <f t="shared" si="2"/>
        <v>117778559.03</v>
      </c>
      <c r="M19" s="24">
        <f t="shared" si="2"/>
        <v>67775032.090000004</v>
      </c>
      <c r="N19" s="24">
        <f t="shared" si="2"/>
        <v>185553591.12</v>
      </c>
      <c r="O19" s="24">
        <f t="shared" si="2"/>
        <v>125708517.46000001</v>
      </c>
      <c r="P19" s="20"/>
    </row>
  </sheetData>
  <mergeCells count="14">
    <mergeCell ref="O1:P1"/>
    <mergeCell ref="B19:D19"/>
    <mergeCell ref="N6:N7"/>
    <mergeCell ref="O6:O7"/>
    <mergeCell ref="P6:P7"/>
    <mergeCell ref="B6:H6"/>
    <mergeCell ref="B3:O3"/>
    <mergeCell ref="B4:O4"/>
    <mergeCell ref="I6:I7"/>
    <mergeCell ref="J6:J7"/>
    <mergeCell ref="K6:K7"/>
    <mergeCell ref="L6:L7"/>
    <mergeCell ref="M6:M7"/>
    <mergeCell ref="H9:H16"/>
  </mergeCells>
  <pageMargins left="0.78740157480314965" right="0.39370078740157483" top="0.98425196850393704" bottom="0.98425196850393704" header="0.51181102362204722" footer="0.51181102362204722"/>
  <pageSetup paperSize="9" scale="58" firstPageNumber="224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Справка_1</vt:lpstr>
      <vt:lpstr>Справка_1!Заголовки_для_печати</vt:lpstr>
      <vt:lpstr>Справка_1!Область_печати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Олеся Спехова</dc:creator>
  <cp:lastModifiedBy>Олеся Спехова</cp:lastModifiedBy>
  <cp:lastPrinted>2026-03-06T11:34:01Z</cp:lastPrinted>
  <dcterms:created xsi:type="dcterms:W3CDTF">2026-02-24T06:26:04Z</dcterms:created>
  <dcterms:modified xsi:type="dcterms:W3CDTF">2026-03-06T11:34:49Z</dcterms:modified>
</cp:coreProperties>
</file>